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040" windowWidth="8700" windowHeight="88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3" i="1" l="1"/>
  <c r="I10" i="1" l="1"/>
  <c r="I11" i="1" l="1"/>
  <c r="I12" i="1"/>
  <c r="I13" i="1" l="1"/>
  <c r="I14" i="1" s="1"/>
</calcChain>
</file>

<file path=xl/sharedStrings.xml><?xml version="1.0" encoding="utf-8"?>
<sst xmlns="http://schemas.openxmlformats.org/spreadsheetml/2006/main" count="34" uniqueCount="29">
  <si>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</si>
  <si>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</si>
  <si>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</si>
  <si>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</si>
  <si>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</si>
  <si>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</si>
  <si>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</si>
  <si>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</si>
  <si>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</si>
  <si>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</si>
  <si>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</si>
  <si>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</si>
  <si>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</si>
  <si>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</si>
  <si>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</si>
  <si>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</si>
  <si>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</si>
  <si>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</si>
  <si>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</si>
  <si>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</si>
  <si>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</si>
  <si>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</si>
  <si>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</t>
    </r>
  </si>
  <si>
    <t>Вставка трубная ЦЕ 325х8-13ХФА, 1м</t>
  </si>
  <si>
    <t>Вставка трубная ЦЕ 273х11-13ХФА, 0,45м</t>
  </si>
  <si>
    <t>Вставка трубная ЦЕ 273х8-13ХФА, 0,45м</t>
  </si>
  <si>
    <t>Наименование лота:  "Реализация невостребованных ликвидных МТР. Вставки изолирующие для трубопроводов"</t>
  </si>
  <si>
    <t xml:space="preserve">Начальник управления складской логистики 
и грузоперевозок             
  </t>
  </si>
  <si>
    <t xml:space="preserve"> А.Н. Мокрушин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</si>
</sst>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2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26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22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1251821</v>
      </c>
      <c r="D10" s="49" t="s">
        <v>23</v>
      </c>
      <c r="E10" s="41" t="s">
        <v>21</v>
      </c>
      <c r="F10" s="42">
        <v>1</v>
      </c>
      <c r="G10" s="50">
        <v>136247.08145</v>
      </c>
      <c r="H10" s="43">
        <v>40209</v>
      </c>
      <c r="I10" s="40">
        <f>G10*F10</f>
        <v>136247.08145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1256167</v>
      </c>
      <c r="D11" s="49" t="s">
        <v>24</v>
      </c>
      <c r="E11" s="41" t="s">
        <v>21</v>
      </c>
      <c r="F11" s="42">
        <v>1</v>
      </c>
      <c r="G11" s="50">
        <v>120586.22919</v>
      </c>
      <c r="H11" s="43">
        <v>40209</v>
      </c>
      <c r="I11" s="40">
        <f t="shared" ref="I11:I12" si="0">G11*F11</f>
        <v>120586.22919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1256168</v>
      </c>
      <c r="D12" s="49" t="s">
        <v>25</v>
      </c>
      <c r="E12" s="41" t="s">
        <v>21</v>
      </c>
      <c r="F12" s="42">
        <v>1</v>
      </c>
      <c r="G12" s="50">
        <v>103681.27496</v>
      </c>
      <c r="H12" s="43">
        <v>40209</v>
      </c>
      <c r="I12" s="40">
        <f t="shared" si="0"/>
        <v>103681.27496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63" t="s">
        <v>7</v>
      </c>
      <c r="B13" s="63"/>
      <c r="C13" s="63"/>
      <c r="D13" s="63"/>
      <c r="E13" s="26"/>
      <c r="F13" s="27">
        <f>SUM(F10:F12)</f>
        <v>3</v>
      </c>
      <c r="G13" s="28"/>
      <c r="H13" s="36"/>
      <c r="I13" s="44">
        <f>SUM(I10:I12)</f>
        <v>360514.58559999999</v>
      </c>
      <c r="J13" s="4" t="s">
        <v>19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  <c r="I14" s="45">
        <f>I13*1.2</f>
        <v>432617.50271999999</v>
      </c>
      <c r="J14" s="4" t="s">
        <v>18</v>
      </c>
    </row>
    <row r="15" spans="1:16361" s="4" customFormat="1" ht="90" customHeight="1" x14ac:dyDescent="0.25">
      <c r="A15" s="64" t="s">
        <v>8</v>
      </c>
      <c r="B15" s="65"/>
      <c r="C15" s="65"/>
      <c r="D15" s="66"/>
      <c r="E15" s="67" t="s">
        <v>9</v>
      </c>
      <c r="F15" s="67"/>
      <c r="G15" s="67"/>
      <c r="H15" s="67"/>
    </row>
    <row r="16" spans="1:16361" s="4" customFormat="1" ht="15.75" x14ac:dyDescent="0.25">
      <c r="A16" s="60" t="s">
        <v>10</v>
      </c>
      <c r="B16" s="61"/>
      <c r="C16" s="61"/>
      <c r="D16" s="62"/>
      <c r="E16" s="59" t="s">
        <v>16</v>
      </c>
      <c r="F16" s="59"/>
      <c r="G16" s="59"/>
      <c r="H16" s="59"/>
    </row>
    <row r="17" spans="1:8" s="4" customFormat="1" ht="15.75" x14ac:dyDescent="0.25">
      <c r="A17" s="60" t="s">
        <v>15</v>
      </c>
      <c r="B17" s="61"/>
      <c r="C17" s="61"/>
      <c r="D17" s="62"/>
      <c r="E17" s="59" t="s">
        <v>16</v>
      </c>
      <c r="F17" s="59"/>
      <c r="G17" s="59"/>
      <c r="H17" s="59"/>
    </row>
    <row r="21" spans="1:8" s="18" customFormat="1" ht="76.5" customHeight="1" x14ac:dyDescent="0.2">
      <c r="A21" s="51" t="s">
        <v>27</v>
      </c>
      <c r="B21" s="51"/>
      <c r="C21" s="51"/>
      <c r="D21" s="51"/>
      <c r="E21" s="19"/>
      <c r="F21" s="19"/>
      <c r="G21" s="68" t="s">
        <v>28</v>
      </c>
      <c r="H21" s="68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2020-01-13T02:41:37Z</cp:lastPrinted>
  <dcterms:created xsi:type="dcterms:W3CDTF">2016-09-16T10:27:35Z</dcterms:created>
  <dcterms:modified xsi:type="dcterms:W3CDTF">2020-01-13T02:41:44Z</dcterms:modified>
</cp:coreProperties>
</file>